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Ivona.Sriupsa\Desktop\Darbai\Pirkimai\Elektroninių apsaugos sistemų nuolotinė darbo vieta ir monitorius\Skelbimas\"/>
    </mc:Choice>
  </mc:AlternateContent>
  <bookViews>
    <workbookView xWindow="-30180" yWindow="495" windowWidth="27645" windowHeight="16935"/>
  </bookViews>
  <sheets>
    <sheet name="Pasiūlymas" sheetId="1" r:id="rId1"/>
    <sheet name="Subtiekėjai ir priedai" sheetId="2" r:id="rId2"/>
  </sheets>
  <calcPr calcId="162913"/>
</workbook>
</file>

<file path=xl/calcChain.xml><?xml version="1.0" encoding="utf-8"?>
<calcChain xmlns="http://schemas.openxmlformats.org/spreadsheetml/2006/main">
  <c r="F82" i="1" l="1"/>
  <c r="F78" i="1"/>
  <c r="F79" i="1"/>
  <c r="F80" i="1"/>
  <c r="F66" i="1"/>
  <c r="F67" i="1" s="1"/>
  <c r="F52" i="1"/>
  <c r="F53" i="1"/>
  <c r="F54" i="1"/>
  <c r="F55" i="1"/>
  <c r="F56" i="1"/>
  <c r="F57" i="1"/>
  <c r="F58" i="1"/>
  <c r="F59" i="1"/>
  <c r="F60" i="1"/>
  <c r="F61" i="1"/>
  <c r="F62" i="1"/>
  <c r="F63" i="1"/>
  <c r="F64" i="1"/>
  <c r="F65" i="1"/>
  <c r="F38" i="1"/>
  <c r="F39" i="1"/>
  <c r="G83" i="1"/>
  <c r="F81" i="1"/>
  <c r="G82" i="1" s="1"/>
  <c r="G68" i="1"/>
  <c r="G42" i="1"/>
  <c r="F40" i="1"/>
  <c r="F41" i="1" s="1"/>
  <c r="G21" i="1"/>
  <c r="G67" i="1" l="1"/>
  <c r="F42" i="1"/>
  <c r="F43" i="1" s="1"/>
  <c r="F68" i="1"/>
  <c r="F69" i="1" s="1"/>
  <c r="G41" i="1"/>
  <c r="F83" i="1"/>
  <c r="F84" i="1" s="1"/>
</calcChain>
</file>

<file path=xl/sharedStrings.xml><?xml version="1.0" encoding="utf-8"?>
<sst xmlns="http://schemas.openxmlformats.org/spreadsheetml/2006/main" count="165" uniqueCount="116">
  <si>
    <t>PIRKIMO SĄLYGŲ PRIEDAS "PASIŪLYMO FORMA"</t>
  </si>
  <si>
    <t>ELEKTRONINIŲ APSAUGOS SISTEMŲ NUOTOLINĖ DARBO VIETA IR MONITORIUS</t>
  </si>
  <si>
    <t>Kam:</t>
  </si>
  <si>
    <t>Infrastruktūros valdymo agentūra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</si>
  <si>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</si>
  <si>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</si>
  <si>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</si>
  <si>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</si>
  <si>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</si>
  <si>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</si>
  <si>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</si>
  <si>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</si>
  <si>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</si>
  <si>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</si>
  <si>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</si>
  <si>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</si>
  <si>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</si>
  <si>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</si>
  <si>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</si>
  <si>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</si>
  <si>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</si>
  <si>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</si>
  <si>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</si>
  <si>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</si>
  <si>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</si>
  <si>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</si>
  <si>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</si>
  <si>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Tiekėjo pasiūlymas:</t>
  </si>
  <si>
    <t>Nr.</t>
  </si>
  <si>
    <t>Pavadinimas</t>
  </si>
  <si>
    <t>Kiekis</t>
  </si>
  <si>
    <t>Mato vienetas</t>
  </si>
  <si>
    <t>Kaina be PVM, Eur</t>
  </si>
  <si>
    <t>Suma be PVM, Eur</t>
  </si>
  <si>
    <t>Gamintojas, modelis</t>
  </si>
  <si>
    <t>1.</t>
  </si>
  <si>
    <t>Elektroninių apsaugos sistemų nuotolinė darbo vieta ir monitorius</t>
  </si>
  <si>
    <t>1.1.</t>
  </si>
  <si>
    <t>vnt.</t>
  </si>
  <si>
    <t>Suma be PVM</t>
  </si>
  <si>
    <t>Taikomas PVM dydis (%)</t>
  </si>
  <si>
    <t>PVM suma</t>
  </si>
  <si>
    <t>Suma su PVM</t>
  </si>
  <si>
    <t>2. DALIS</t>
  </si>
  <si>
    <t>ELEKTRONINIŲ APSAUGOS SISTEMŲ ĮRANGA NR. 1</t>
  </si>
  <si>
    <t>2.</t>
  </si>
  <si>
    <t>Elektroninių apsaugos sistemų įranga Nr. 1</t>
  </si>
  <si>
    <t>2.1.</t>
  </si>
  <si>
    <t>3. DALIS</t>
  </si>
  <si>
    <t>ELEKTRONINIŲ APSAUGOS SISTEMŲ REZERVINIO MAITINIMO ĮRANGA</t>
  </si>
  <si>
    <t>3.</t>
  </si>
  <si>
    <t>Elektroninių apsaugos sistemų rezervinio maitinimo įranga</t>
  </si>
  <si>
    <t>3.1.</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</si>
  <si>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</si>
  <si>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</si>
  <si>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</si>
  <si>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</si>
  <si>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</si>
  <si>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</si>
  <si>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</si>
  <si>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</si>
  <si>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</si>
  <si>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</si>
  <si>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</si>
  <si>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</si>
  <si>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</si>
  <si>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</si>
  <si>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</si>
  <si>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</si>
  <si>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</si>
  <si>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</si>
  <si>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</si>
  <si>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</si>
  <si>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4129-4134-4130 2024-11-21 10:41:53</t>
  </si>
  <si>
    <t>ELEKTRONINIŲ APSAUGOS SISTEMŲ ĮRANGA</t>
  </si>
  <si>
    <t>Nuotolinė darbo vieta</t>
  </si>
  <si>
    <t>Monitorius</t>
  </si>
  <si>
    <t>Monitoriaus laikiklis</t>
  </si>
  <si>
    <t>1.2.</t>
  </si>
  <si>
    <t>1.3.</t>
  </si>
  <si>
    <t>Apsaugos sistemos valdymo įrenginys</t>
  </si>
  <si>
    <t xml:space="preserve">2.2. </t>
  </si>
  <si>
    <t>Aštuonių rėlių išplėtimo modulis</t>
  </si>
  <si>
    <t>Durų įeigos kontrolės valdymo modulio išplėtimo plokštė</t>
  </si>
  <si>
    <t>Maitinimo šaltinis</t>
  </si>
  <si>
    <t>Plati dėžė įrangos montavimui</t>
  </si>
  <si>
    <t>Maža dėžė įrangos montavimui</t>
  </si>
  <si>
    <t>Programinė įranga</t>
  </si>
  <si>
    <t>Papildoma licencija Nr. 1</t>
  </si>
  <si>
    <t>Papildoma licencija Nr. 2</t>
  </si>
  <si>
    <t>Papildoma licencija Nr. 3</t>
  </si>
  <si>
    <t>Apsaugos sistemos valdymo klaviatūra lauko sąlygoms</t>
  </si>
  <si>
    <t>Pavojaus mygtukas</t>
  </si>
  <si>
    <t>Kontaktinė dėžutė 8 kontaktų</t>
  </si>
  <si>
    <t>Vibracinis jutiklis</t>
  </si>
  <si>
    <t>Didelio nuotolio kortelių skaitytuvas</t>
  </si>
  <si>
    <t>2.3.</t>
  </si>
  <si>
    <t>2.4.</t>
  </si>
  <si>
    <t>2.5.</t>
  </si>
  <si>
    <t>2.6.</t>
  </si>
  <si>
    <t>2.7.</t>
  </si>
  <si>
    <t>2.8.</t>
  </si>
  <si>
    <t>2.9.</t>
  </si>
  <si>
    <t>2.10.</t>
  </si>
  <si>
    <t>2.11.</t>
  </si>
  <si>
    <t>2.12.</t>
  </si>
  <si>
    <t>2.13.</t>
  </si>
  <si>
    <t>2.14.</t>
  </si>
  <si>
    <t>2.15.</t>
  </si>
  <si>
    <t>Rezervinio maitinimo šaltinis</t>
  </si>
  <si>
    <t>Rezervinio maitinimo šaltinio išorinis papildomas akumuliatorių blokas</t>
  </si>
  <si>
    <t>Rezervinio maitinimo šaltinio perjungimo (bypass) blokas</t>
  </si>
  <si>
    <t>Akumuliatorius</t>
  </si>
  <si>
    <t>3.2.</t>
  </si>
  <si>
    <t>3.3.</t>
  </si>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</sst>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2"/>
      <color theme="1"/>
      <name val="Calibri"/>
      <family val="2"/>
      <scheme val="minor"/>
    </font>
    <font>
      <sz val="11"/>
      <color theme="1"/>
      <name val="Calibri"/>
      <family val="2"/>
      <charset val="186"/>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5">
    <xf numFmtId="0" fontId="0" fillId="0" borderId="0" xfId="0"/>
    <xf numFmtId="0" fontId="3" fillId="2" borderId="0" xfId="0" applyFont="1" applyFill="1" applyAlignment="1">
      <alignment horizontal="center"/>
    </xf>
    <xf numFmtId="0" fontId="2" fillId="2" borderId="1" xfId="0" applyFont="1" applyFill="1" applyBorder="1" applyAlignment="1">
      <alignment horizontal="left"/>
    </xf>
    <xf numFmtId="0" fontId="2" fillId="2" borderId="3" xfId="0" applyFont="1" applyFill="1" applyBorder="1"/>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 fillId="2" borderId="0" xfId="0" applyFont="1" applyFill="1"/>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3" fillId="2" borderId="0" xfId="0" applyFont="1" applyFill="1"/>
    <xf numFmtId="0" fontId="2" fillId="2" borderId="4" xfId="0" applyFont="1" applyFill="1" applyBorder="1" applyAlignment="1">
      <alignment horizontal="center" vertical="center" wrapText="1"/>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6" borderId="23" xfId="0" applyFont="1" applyFill="1" applyBorder="1" applyProtection="1">
      <protection locked="0"/>
    </xf>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1" xfId="0" applyFont="1" applyFill="1" applyBorder="1" applyAlignment="1">
      <alignment vertical="center" wrapText="1"/>
    </xf>
    <xf numFmtId="0" fontId="0" fillId="0" borderId="15" xfId="0" applyBorder="1"/>
    <xf numFmtId="0" fontId="2" fillId="2" borderId="0" xfId="0" applyFont="1" applyFill="1"/>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3" borderId="9" xfId="0" applyFont="1" applyFill="1" applyBorder="1" applyAlignment="1" applyProtection="1">
      <alignment horizontal="center" vertical="center" wrapText="1"/>
      <protection locked="0"/>
    </xf>
    <xf numFmtId="0" fontId="0" fillId="0" borderId="20" xfId="0" applyBorder="1"/>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7" xfId="0" applyFont="1" applyFill="1" applyBorder="1" applyAlignment="1" applyProtection="1">
      <alignment horizontal="center" vertical="center" wrapText="1"/>
      <protection locked="0"/>
    </xf>
    <xf numFmtId="0" fontId="2" fillId="2" borderId="0" xfId="0" applyFont="1" applyFill="1" applyAlignment="1">
      <alignment horizontal="right"/>
    </xf>
    <xf numFmtId="0" fontId="2" fillId="4" borderId="1" xfId="0" applyFont="1" applyFill="1" applyBorder="1" applyAlignment="1">
      <alignment horizontal="left" vertical="center" wrapText="1"/>
    </xf>
    <xf numFmtId="0" fontId="2" fillId="5" borderId="1" xfId="0" applyFont="1" applyFill="1" applyBorder="1" applyAlignment="1" applyProtection="1">
      <alignment horizontal="left" vertical="center" wrapText="1"/>
      <protection locked="0"/>
    </xf>
    <xf numFmtId="0" fontId="3" fillId="2" borderId="0" xfId="0" applyFont="1" applyFill="1" applyAlignment="1">
      <alignment horizontal="left" vertical="center" wrapText="1"/>
    </xf>
    <xf numFmtId="0" fontId="2" fillId="5" borderId="17"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0" fontId="2" fillId="3" borderId="0" xfId="0" applyFont="1" applyFill="1" applyProtection="1">
      <protection locked="0"/>
    </xf>
    <xf numFmtId="0" fontId="2" fillId="3" borderId="10" xfId="0" applyFont="1" applyFill="1" applyBorder="1" applyAlignment="1" applyProtection="1">
      <alignment horizontal="center" vertical="center" wrapText="1"/>
      <protection locked="0"/>
    </xf>
    <xf numFmtId="0" fontId="5" fillId="2" borderId="0" xfId="0" applyFont="1" applyFill="1" applyAlignment="1">
      <alignment horizontal="left" vertical="top" wrapText="1"/>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0" borderId="14" xfId="0" applyBorder="1"/>
    <xf numFmtId="0" fontId="0" fillId="0" borderId="19" xfId="0" applyBorder="1"/>
    <xf numFmtId="0" fontId="2" fillId="2" borderId="6" xfId="0" applyFont="1" applyFill="1" applyBorder="1" applyAlignment="1">
      <alignment horizontal="center" vertical="center" wrapText="1"/>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left"/>
    </xf>
    <xf numFmtId="0" fontId="3" fillId="2" borderId="0" xfId="0" applyFont="1" applyFill="1" applyAlignment="1">
      <alignment horizontal="left" wrapText="1"/>
    </xf>
    <xf numFmtId="0" fontId="2" fillId="5" borderId="10" xfId="0" applyFont="1" applyFill="1" applyBorder="1" applyAlignment="1" applyProtection="1">
      <alignment horizontal="left" vertical="center" wrapText="1"/>
      <protection locked="0"/>
    </xf>
    <xf numFmtId="0" fontId="1" fillId="4" borderId="23" xfId="0" applyFont="1" applyFill="1" applyBorder="1"/>
    <xf numFmtId="0" fontId="2" fillId="0" borderId="23" xfId="0" applyFont="1" applyFill="1" applyBorder="1"/>
    <xf numFmtId="0" fontId="2" fillId="0" borderId="23" xfId="0" applyFont="1" applyFill="1" applyBorder="1" applyProtection="1">
      <protection locked="0"/>
    </xf>
    <xf numFmtId="0" fontId="1" fillId="4" borderId="23" xfId="0" applyFont="1" applyFill="1" applyBorder="1" applyAlignment="1">
      <alignment wrapText="1"/>
    </xf>
    <xf numFmtId="0" fontId="2" fillId="7" borderId="23" xfId="0"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84"/>
  <sheetViews>
    <sheetView tabSelected="1" topLeftCell="A52" workbookViewId="0">
      <selection activeCell="A66" sqref="A66"/>
    </sheetView>
  </sheetViews>
  <sheetFormatPr defaultColWidth="10.875" defaultRowHeight="15" x14ac:dyDescent="0.25"/>
  <cols>
    <col min="1" max="1" width="9.125" style="7" customWidth="1"/>
    <col min="2" max="2" width="78" style="7" customWidth="1"/>
    <col min="3" max="6" width="29.375" style="7" customWidth="1"/>
    <col min="7" max="7" width="20.5" style="7" customWidth="1"/>
    <col min="8" max="8" width="26.5" style="7" customWidth="1"/>
    <col min="9" max="15" width="25" style="7" customWidth="1"/>
    <col min="16" max="16" width="10.875" style="7" customWidth="1"/>
    <col min="17" max="16384" width="10.875" style="7"/>
  </cols>
  <sheetData>
    <row r="2" spans="1:6" x14ac:dyDescent="0.25">
      <c r="A2" s="12" t="s">
        <v>0</v>
      </c>
      <c r="B2" s="10"/>
    </row>
    <row r="3" spans="1:6" x14ac:dyDescent="0.25">
      <c r="B3" s="1"/>
    </row>
    <row r="4" spans="1:6" x14ac:dyDescent="0.25">
      <c r="A4" s="12" t="s">
        <v>74</v>
      </c>
      <c r="B4" s="10"/>
    </row>
    <row r="5" spans="1:6" x14ac:dyDescent="0.25">
      <c r="A5" s="10"/>
      <c r="B5" s="10"/>
    </row>
    <row r="6" spans="1:6" x14ac:dyDescent="0.25">
      <c r="A6" s="7" t="s">
        <v>2</v>
      </c>
      <c r="B6" s="12" t="s">
        <v>3</v>
      </c>
    </row>
    <row r="7" spans="1:6" x14ac:dyDescent="0.25">
      <c r="B7" s="10"/>
    </row>
    <row r="8" spans="1:6" x14ac:dyDescent="0.25">
      <c r="A8" s="2" t="s">
        <v>4</v>
      </c>
      <c r="B8" s="13"/>
    </row>
    <row r="9" spans="1:6" x14ac:dyDescent="0.25">
      <c r="A9" s="2" t="s">
        <v>5</v>
      </c>
      <c r="B9" s="13"/>
    </row>
    <row r="10" spans="1:6" x14ac:dyDescent="0.25">
      <c r="A10" s="2" t="s">
        <v>6</v>
      </c>
      <c r="B10" s="13"/>
    </row>
    <row r="12" spans="1:6" ht="15.75" x14ac:dyDescent="0.25">
      <c r="A12" s="28" t="s">
        <v>7</v>
      </c>
      <c r="B12" s="29"/>
      <c r="C12" s="25"/>
      <c r="D12" s="26"/>
      <c r="E12" s="26"/>
      <c r="F12" s="27"/>
    </row>
    <row r="13" spans="1:6" ht="15.95" customHeight="1" x14ac:dyDescent="0.25">
      <c r="A13" s="37" t="s">
        <v>8</v>
      </c>
      <c r="B13" s="32"/>
      <c r="C13" s="25"/>
      <c r="D13" s="26"/>
      <c r="E13" s="26"/>
      <c r="F13" s="27"/>
    </row>
    <row r="14" spans="1:6" ht="15.95" customHeight="1" x14ac:dyDescent="0.25">
      <c r="A14" s="37" t="s">
        <v>9</v>
      </c>
      <c r="B14" s="32"/>
      <c r="C14" s="25"/>
      <c r="D14" s="26"/>
      <c r="E14" s="26"/>
      <c r="F14" s="27"/>
    </row>
    <row r="15" spans="1:6" ht="15.95" customHeight="1" x14ac:dyDescent="0.25">
      <c r="A15" s="28" t="s">
        <v>10</v>
      </c>
      <c r="B15" s="29"/>
      <c r="C15" s="25"/>
      <c r="D15" s="26"/>
      <c r="E15" s="26"/>
      <c r="F15" s="27"/>
    </row>
    <row r="16" spans="1:6" ht="63" customHeight="1" x14ac:dyDescent="0.25">
      <c r="A16" s="31" t="s">
        <v>11</v>
      </c>
      <c r="B16" s="32"/>
      <c r="C16" s="25"/>
      <c r="D16" s="26"/>
      <c r="E16" s="26"/>
      <c r="F16" s="27"/>
    </row>
    <row r="17" spans="1:7" ht="15.95" customHeight="1" x14ac:dyDescent="0.25">
      <c r="A17" s="28" t="s">
        <v>12</v>
      </c>
      <c r="B17" s="29"/>
      <c r="C17" s="25"/>
      <c r="D17" s="26"/>
      <c r="E17" s="26"/>
      <c r="F17" s="27"/>
    </row>
    <row r="18" spans="1:7" ht="15.95" customHeight="1" x14ac:dyDescent="0.25">
      <c r="A18" s="28" t="s">
        <v>13</v>
      </c>
      <c r="B18" s="29"/>
      <c r="C18" s="25"/>
      <c r="D18" s="26"/>
      <c r="E18" s="26"/>
      <c r="F18" s="27"/>
    </row>
    <row r="19" spans="1:7" ht="48" customHeight="1" x14ac:dyDescent="0.25">
      <c r="A19" s="28" t="s">
        <v>14</v>
      </c>
      <c r="B19" s="29"/>
      <c r="C19" s="25"/>
      <c r="D19" s="26"/>
      <c r="E19" s="26"/>
      <c r="F19" s="27"/>
    </row>
    <row r="20" spans="1:7" ht="54.95" customHeight="1" x14ac:dyDescent="0.25">
      <c r="A20" s="28" t="s">
        <v>15</v>
      </c>
      <c r="B20" s="29"/>
      <c r="C20" s="25"/>
      <c r="D20" s="26"/>
      <c r="E20" s="26"/>
      <c r="F20" s="27"/>
    </row>
    <row r="21" spans="1:7" ht="71.099999999999994" customHeight="1" x14ac:dyDescent="0.25">
      <c r="A21" s="34" t="s">
        <v>16</v>
      </c>
      <c r="B21" s="35"/>
      <c r="C21" s="38"/>
      <c r="D21" s="39"/>
      <c r="E21" s="39"/>
      <c r="F21" s="39"/>
      <c r="G21" s="14" t="str">
        <f>IF((SUMPRODUCT(--(C21=""))&gt;0), "Privaloma užpildyti, kai taikomi pašalinimo pagrindai", "")</f>
        <v>Privaloma užpildyti, kai taikomi pašalinimo pagrindai</v>
      </c>
    </row>
    <row r="22" spans="1:7" ht="18" customHeight="1" x14ac:dyDescent="0.25">
      <c r="A22" s="8"/>
      <c r="B22" s="8"/>
      <c r="C22" s="9"/>
      <c r="D22" s="9"/>
      <c r="E22" s="9"/>
      <c r="F22" s="9"/>
    </row>
    <row r="23" spans="1:7" x14ac:dyDescent="0.25">
      <c r="A23" s="33" t="s">
        <v>17</v>
      </c>
      <c r="B23" s="30"/>
      <c r="C23" s="30"/>
      <c r="D23" s="30"/>
      <c r="E23" s="30"/>
      <c r="F23" s="30"/>
    </row>
    <row r="24" spans="1:7" x14ac:dyDescent="0.25">
      <c r="A24" s="30" t="s">
        <v>18</v>
      </c>
      <c r="B24" s="30"/>
      <c r="C24" s="30"/>
      <c r="D24" s="30"/>
      <c r="E24" s="30"/>
      <c r="F24" s="30"/>
    </row>
    <row r="25" spans="1:7" x14ac:dyDescent="0.25">
      <c r="A25" s="30" t="s">
        <v>19</v>
      </c>
      <c r="B25" s="30"/>
      <c r="C25" s="30"/>
      <c r="D25" s="30"/>
      <c r="E25" s="30"/>
      <c r="F25" s="30"/>
    </row>
    <row r="26" spans="1:7" x14ac:dyDescent="0.25">
      <c r="A26" s="30" t="s">
        <v>20</v>
      </c>
      <c r="B26" s="30"/>
      <c r="C26" s="30"/>
      <c r="D26" s="30"/>
      <c r="E26" s="30"/>
      <c r="F26" s="30"/>
    </row>
    <row r="27" spans="1:7" x14ac:dyDescent="0.25">
      <c r="A27" s="30" t="s">
        <v>21</v>
      </c>
      <c r="B27" s="30"/>
      <c r="C27" s="30"/>
      <c r="D27" s="30"/>
      <c r="E27" s="30"/>
      <c r="F27" s="30"/>
    </row>
    <row r="28" spans="1:7" ht="32.1" customHeight="1" x14ac:dyDescent="0.25">
      <c r="A28" s="36" t="s">
        <v>22</v>
      </c>
      <c r="B28" s="30"/>
      <c r="C28" s="30"/>
      <c r="D28" s="30"/>
      <c r="E28" s="30"/>
      <c r="F28" s="30"/>
    </row>
    <row r="29" spans="1:7" x14ac:dyDescent="0.25">
      <c r="A29" s="30" t="s">
        <v>23</v>
      </c>
      <c r="B29" s="30"/>
      <c r="C29" s="30"/>
      <c r="D29" s="30"/>
      <c r="E29" s="30"/>
      <c r="F29" s="30"/>
    </row>
    <row r="30" spans="1:7" x14ac:dyDescent="0.25">
      <c r="A30" s="14" t="s">
        <v>24</v>
      </c>
      <c r="D30" s="15"/>
    </row>
    <row r="31" spans="1:7" x14ac:dyDescent="0.25">
      <c r="A31" s="14" t="s">
        <v>25</v>
      </c>
    </row>
    <row r="32" spans="1:7" x14ac:dyDescent="0.25">
      <c r="A32" s="14"/>
    </row>
    <row r="33" spans="1:7" x14ac:dyDescent="0.25">
      <c r="A33" s="12" t="s">
        <v>26</v>
      </c>
      <c r="B33" s="12" t="s">
        <v>1</v>
      </c>
    </row>
    <row r="35" spans="1:7" x14ac:dyDescent="0.25">
      <c r="A35" s="12" t="s">
        <v>27</v>
      </c>
    </row>
    <row r="36" spans="1:7" x14ac:dyDescent="0.25">
      <c r="A36" s="16" t="s">
        <v>28</v>
      </c>
      <c r="B36" s="16" t="s">
        <v>29</v>
      </c>
      <c r="C36" s="16" t="s">
        <v>30</v>
      </c>
      <c r="D36" s="16" t="s">
        <v>31</v>
      </c>
      <c r="E36" s="16" t="s">
        <v>32</v>
      </c>
      <c r="F36" s="16" t="s">
        <v>33</v>
      </c>
      <c r="G36" s="16" t="s">
        <v>34</v>
      </c>
    </row>
    <row r="37" spans="1:7" x14ac:dyDescent="0.25">
      <c r="A37" s="16" t="s">
        <v>35</v>
      </c>
      <c r="B37" s="16" t="s">
        <v>36</v>
      </c>
      <c r="C37" s="17"/>
      <c r="D37" s="17"/>
      <c r="E37" s="17"/>
      <c r="F37" s="17"/>
      <c r="G37" s="17"/>
    </row>
    <row r="38" spans="1:7" x14ac:dyDescent="0.25">
      <c r="A38" s="70" t="s">
        <v>37</v>
      </c>
      <c r="B38" s="70" t="s">
        <v>75</v>
      </c>
      <c r="C38" s="17">
        <v>35</v>
      </c>
      <c r="D38" s="17" t="s">
        <v>38</v>
      </c>
      <c r="E38" s="71"/>
      <c r="F38" s="17" t="str">
        <f t="shared" ref="F38:F39" si="0">IF(ISBLANK(E38),"", PRODUCT(C38,E38))</f>
        <v/>
      </c>
      <c r="G38" s="71"/>
    </row>
    <row r="39" spans="1:7" x14ac:dyDescent="0.25">
      <c r="A39" s="70" t="s">
        <v>78</v>
      </c>
      <c r="B39" s="70" t="s">
        <v>76</v>
      </c>
      <c r="C39" s="17">
        <v>10</v>
      </c>
      <c r="D39" s="17" t="s">
        <v>38</v>
      </c>
      <c r="E39" s="71"/>
      <c r="F39" s="17" t="str">
        <f t="shared" si="0"/>
        <v/>
      </c>
      <c r="G39" s="71"/>
    </row>
    <row r="40" spans="1:7" x14ac:dyDescent="0.25">
      <c r="A40" s="70" t="s">
        <v>79</v>
      </c>
      <c r="B40" s="70" t="s">
        <v>77</v>
      </c>
      <c r="C40" s="17">
        <v>10</v>
      </c>
      <c r="D40" s="17" t="s">
        <v>38</v>
      </c>
      <c r="E40" s="72"/>
      <c r="F40" s="17" t="str">
        <f>IF(ISBLANK(E40),"", PRODUCT(C40,E40))</f>
        <v/>
      </c>
      <c r="G40" s="19"/>
    </row>
    <row r="41" spans="1:7" x14ac:dyDescent="0.25">
      <c r="E41" s="16" t="s">
        <v>39</v>
      </c>
      <c r="F41" s="16" t="str">
        <f>IF(F40="","",ROUND(SUM(F38:F40),2))</f>
        <v/>
      </c>
      <c r="G41" s="14" t="str">
        <f>IF(F40="","Neužpildytos visos objektų kainos","")</f>
        <v>Neužpildytos visos objektų kainos</v>
      </c>
    </row>
    <row r="42" spans="1:7" x14ac:dyDescent="0.25">
      <c r="C42" s="16" t="s">
        <v>40</v>
      </c>
      <c r="D42" s="19"/>
      <c r="E42" s="16" t="s">
        <v>41</v>
      </c>
      <c r="F42" s="16" t="str">
        <f>IF(OR(F41="",D42=""),"", ROUND(PRODUCT(D42,F41)/100,2))</f>
        <v/>
      </c>
      <c r="G42" s="14" t="str">
        <f>IF(D42="", "Nurodykite taikomą PVM dydį", "")</f>
        <v>Nurodykite taikomą PVM dydį</v>
      </c>
    </row>
    <row r="43" spans="1:7" x14ac:dyDescent="0.25">
      <c r="E43" s="16" t="s">
        <v>42</v>
      </c>
      <c r="F43" s="16">
        <f>IF(ISBLANK(F42), "", ROUND(SUM(F41:F42),2))</f>
        <v>0</v>
      </c>
    </row>
    <row r="47" spans="1:7" x14ac:dyDescent="0.25">
      <c r="A47" s="12" t="s">
        <v>43</v>
      </c>
      <c r="B47" s="12" t="s">
        <v>44</v>
      </c>
    </row>
    <row r="49" spans="1:7" x14ac:dyDescent="0.25">
      <c r="A49" s="12" t="s">
        <v>27</v>
      </c>
    </row>
    <row r="50" spans="1:7" x14ac:dyDescent="0.25">
      <c r="A50" s="16" t="s">
        <v>28</v>
      </c>
      <c r="B50" s="16" t="s">
        <v>29</v>
      </c>
      <c r="C50" s="16" t="s">
        <v>30</v>
      </c>
      <c r="D50" s="16" t="s">
        <v>31</v>
      </c>
      <c r="E50" s="16" t="s">
        <v>32</v>
      </c>
      <c r="F50" s="16" t="s">
        <v>33</v>
      </c>
      <c r="G50" s="16" t="s">
        <v>34</v>
      </c>
    </row>
    <row r="51" spans="1:7" x14ac:dyDescent="0.25">
      <c r="A51" s="16" t="s">
        <v>45</v>
      </c>
      <c r="B51" s="16" t="s">
        <v>46</v>
      </c>
      <c r="C51" s="17"/>
      <c r="D51" s="17"/>
      <c r="E51" s="74"/>
      <c r="F51" s="17"/>
      <c r="G51" s="17"/>
    </row>
    <row r="52" spans="1:7" x14ac:dyDescent="0.25">
      <c r="A52" s="70" t="s">
        <v>47</v>
      </c>
      <c r="B52" s="70" t="s">
        <v>80</v>
      </c>
      <c r="C52" s="17">
        <v>20</v>
      </c>
      <c r="D52" s="17" t="s">
        <v>38</v>
      </c>
      <c r="E52" s="18"/>
      <c r="F52" s="17" t="str">
        <f t="shared" ref="F52:F65" si="1">IF(ISBLANK(E52),"", PRODUCT(C52,E52))</f>
        <v/>
      </c>
      <c r="G52" s="19"/>
    </row>
    <row r="53" spans="1:7" x14ac:dyDescent="0.25">
      <c r="A53" s="70" t="s">
        <v>81</v>
      </c>
      <c r="B53" s="70" t="s">
        <v>82</v>
      </c>
      <c r="C53" s="17">
        <v>5</v>
      </c>
      <c r="D53" s="17" t="s">
        <v>38</v>
      </c>
      <c r="E53" s="18"/>
      <c r="F53" s="17" t="str">
        <f t="shared" si="1"/>
        <v/>
      </c>
      <c r="G53" s="19"/>
    </row>
    <row r="54" spans="1:7" x14ac:dyDescent="0.25">
      <c r="A54" s="70" t="s">
        <v>96</v>
      </c>
      <c r="B54" s="70" t="s">
        <v>83</v>
      </c>
      <c r="C54" s="17">
        <v>60</v>
      </c>
      <c r="D54" s="17" t="s">
        <v>38</v>
      </c>
      <c r="E54" s="18"/>
      <c r="F54" s="17" t="str">
        <f t="shared" si="1"/>
        <v/>
      </c>
      <c r="G54" s="19"/>
    </row>
    <row r="55" spans="1:7" x14ac:dyDescent="0.25">
      <c r="A55" s="70" t="s">
        <v>97</v>
      </c>
      <c r="B55" s="70" t="s">
        <v>84</v>
      </c>
      <c r="C55" s="17">
        <v>15</v>
      </c>
      <c r="D55" s="17" t="s">
        <v>38</v>
      </c>
      <c r="E55" s="18"/>
      <c r="F55" s="17" t="str">
        <f t="shared" si="1"/>
        <v/>
      </c>
      <c r="G55" s="19"/>
    </row>
    <row r="56" spans="1:7" x14ac:dyDescent="0.25">
      <c r="A56" s="70" t="s">
        <v>98</v>
      </c>
      <c r="B56" s="70" t="s">
        <v>85</v>
      </c>
      <c r="C56" s="17">
        <v>20</v>
      </c>
      <c r="D56" s="17" t="s">
        <v>38</v>
      </c>
      <c r="E56" s="18"/>
      <c r="F56" s="17" t="str">
        <f t="shared" si="1"/>
        <v/>
      </c>
      <c r="G56" s="19"/>
    </row>
    <row r="57" spans="1:7" x14ac:dyDescent="0.25">
      <c r="A57" s="70" t="s">
        <v>99</v>
      </c>
      <c r="B57" s="73" t="s">
        <v>86</v>
      </c>
      <c r="C57" s="17">
        <v>20</v>
      </c>
      <c r="D57" s="17" t="s">
        <v>38</v>
      </c>
      <c r="E57" s="18"/>
      <c r="F57" s="17" t="str">
        <f t="shared" si="1"/>
        <v/>
      </c>
      <c r="G57" s="19"/>
    </row>
    <row r="58" spans="1:7" x14ac:dyDescent="0.25">
      <c r="A58" s="70" t="s">
        <v>100</v>
      </c>
      <c r="B58" s="70" t="s">
        <v>87</v>
      </c>
      <c r="C58" s="17">
        <v>20</v>
      </c>
      <c r="D58" s="17" t="s">
        <v>38</v>
      </c>
      <c r="E58" s="18"/>
      <c r="F58" s="17" t="str">
        <f t="shared" si="1"/>
        <v/>
      </c>
      <c r="G58" s="19"/>
    </row>
    <row r="59" spans="1:7" x14ac:dyDescent="0.25">
      <c r="A59" s="70" t="s">
        <v>101</v>
      </c>
      <c r="B59" s="70" t="s">
        <v>88</v>
      </c>
      <c r="C59" s="17">
        <v>3</v>
      </c>
      <c r="D59" s="17" t="s">
        <v>38</v>
      </c>
      <c r="E59" s="18"/>
      <c r="F59" s="17" t="str">
        <f t="shared" si="1"/>
        <v/>
      </c>
      <c r="G59" s="19"/>
    </row>
    <row r="60" spans="1:7" x14ac:dyDescent="0.25">
      <c r="A60" s="70" t="s">
        <v>102</v>
      </c>
      <c r="B60" s="70" t="s">
        <v>89</v>
      </c>
      <c r="C60" s="17">
        <v>3</v>
      </c>
      <c r="D60" s="17" t="s">
        <v>38</v>
      </c>
      <c r="E60" s="18"/>
      <c r="F60" s="17" t="str">
        <f t="shared" si="1"/>
        <v/>
      </c>
      <c r="G60" s="19"/>
    </row>
    <row r="61" spans="1:7" x14ac:dyDescent="0.25">
      <c r="A61" s="70" t="s">
        <v>103</v>
      </c>
      <c r="B61" s="70" t="s">
        <v>90</v>
      </c>
      <c r="C61" s="17">
        <v>40</v>
      </c>
      <c r="D61" s="17" t="s">
        <v>38</v>
      </c>
      <c r="E61" s="18"/>
      <c r="F61" s="17" t="str">
        <f t="shared" si="1"/>
        <v/>
      </c>
      <c r="G61" s="19"/>
    </row>
    <row r="62" spans="1:7" x14ac:dyDescent="0.25">
      <c r="A62" s="70" t="s">
        <v>104</v>
      </c>
      <c r="B62" s="70" t="s">
        <v>91</v>
      </c>
      <c r="C62" s="17">
        <v>3</v>
      </c>
      <c r="D62" s="17" t="s">
        <v>38</v>
      </c>
      <c r="E62" s="18"/>
      <c r="F62" s="17" t="str">
        <f t="shared" si="1"/>
        <v/>
      </c>
      <c r="G62" s="19"/>
    </row>
    <row r="63" spans="1:7" x14ac:dyDescent="0.25">
      <c r="A63" s="70" t="s">
        <v>105</v>
      </c>
      <c r="B63" s="70" t="s">
        <v>92</v>
      </c>
      <c r="C63" s="17">
        <v>100</v>
      </c>
      <c r="D63" s="17" t="s">
        <v>38</v>
      </c>
      <c r="E63" s="18"/>
      <c r="F63" s="17" t="str">
        <f t="shared" si="1"/>
        <v/>
      </c>
      <c r="G63" s="19"/>
    </row>
    <row r="64" spans="1:7" x14ac:dyDescent="0.25">
      <c r="A64" s="70" t="s">
        <v>106</v>
      </c>
      <c r="B64" s="70" t="s">
        <v>93</v>
      </c>
      <c r="C64" s="17">
        <v>600</v>
      </c>
      <c r="D64" s="17" t="s">
        <v>38</v>
      </c>
      <c r="E64" s="18"/>
      <c r="F64" s="17" t="str">
        <f t="shared" si="1"/>
        <v/>
      </c>
      <c r="G64" s="19"/>
    </row>
    <row r="65" spans="1:7" x14ac:dyDescent="0.25">
      <c r="A65" s="70" t="s">
        <v>107</v>
      </c>
      <c r="B65" s="70" t="s">
        <v>94</v>
      </c>
      <c r="C65" s="17">
        <v>100</v>
      </c>
      <c r="D65" s="17" t="s">
        <v>38</v>
      </c>
      <c r="E65" s="18"/>
      <c r="F65" s="17" t="str">
        <f t="shared" si="1"/>
        <v/>
      </c>
      <c r="G65" s="19"/>
    </row>
    <row r="66" spans="1:7" x14ac:dyDescent="0.25">
      <c r="A66" s="17" t="s">
        <v>108</v>
      </c>
      <c r="B66" s="70" t="s">
        <v>95</v>
      </c>
      <c r="C66" s="17">
        <v>6</v>
      </c>
      <c r="D66" s="17" t="s">
        <v>38</v>
      </c>
      <c r="E66" s="18"/>
      <c r="F66" s="17" t="str">
        <f>IF(ISBLANK(E66),"", PRODUCT(C66,E66))</f>
        <v/>
      </c>
      <c r="G66" s="19"/>
    </row>
    <row r="67" spans="1:7" x14ac:dyDescent="0.25">
      <c r="E67" s="16" t="s">
        <v>39</v>
      </c>
      <c r="F67" s="16" t="str">
        <f>IF(F66="","",ROUND(SUM(F52:F66),2))</f>
        <v/>
      </c>
      <c r="G67" s="14" t="str">
        <f>IF(F66="","Neužpildytos visos objektų kainos","")</f>
        <v>Neužpildytos visos objektų kainos</v>
      </c>
    </row>
    <row r="68" spans="1:7" x14ac:dyDescent="0.25">
      <c r="C68" s="16" t="s">
        <v>40</v>
      </c>
      <c r="D68" s="19"/>
      <c r="E68" s="16" t="s">
        <v>41</v>
      </c>
      <c r="F68" s="16" t="str">
        <f>IF(OR(F67="",D68=""),"", ROUND(PRODUCT(D68,F67)/100,2))</f>
        <v/>
      </c>
      <c r="G68" s="14" t="str">
        <f>IF(D68="", "Nurodykite taikomą PVM dydį", "")</f>
        <v>Nurodykite taikomą PVM dydį</v>
      </c>
    </row>
    <row r="69" spans="1:7" x14ac:dyDescent="0.25">
      <c r="E69" s="16" t="s">
        <v>42</v>
      </c>
      <c r="F69" s="16">
        <f>IF(ISBLANK(F68), "", ROUND(SUM(F67:F68),2))</f>
        <v>0</v>
      </c>
    </row>
    <row r="73" spans="1:7" x14ac:dyDescent="0.25">
      <c r="A73" s="12" t="s">
        <v>48</v>
      </c>
      <c r="B73" s="12" t="s">
        <v>49</v>
      </c>
    </row>
    <row r="75" spans="1:7" x14ac:dyDescent="0.25">
      <c r="A75" s="12" t="s">
        <v>27</v>
      </c>
    </row>
    <row r="76" spans="1:7" x14ac:dyDescent="0.25">
      <c r="A76" s="16" t="s">
        <v>28</v>
      </c>
      <c r="B76" s="16" t="s">
        <v>29</v>
      </c>
      <c r="C76" s="16" t="s">
        <v>30</v>
      </c>
      <c r="D76" s="16" t="s">
        <v>31</v>
      </c>
      <c r="E76" s="16" t="s">
        <v>32</v>
      </c>
      <c r="F76" s="16" t="s">
        <v>33</v>
      </c>
      <c r="G76" s="16" t="s">
        <v>34</v>
      </c>
    </row>
    <row r="77" spans="1:7" x14ac:dyDescent="0.25">
      <c r="A77" s="16" t="s">
        <v>50</v>
      </c>
      <c r="B77" s="16" t="s">
        <v>51</v>
      </c>
      <c r="C77" s="17"/>
      <c r="D77" s="17"/>
      <c r="E77" s="17"/>
      <c r="F77" s="17"/>
      <c r="G77" s="17"/>
    </row>
    <row r="78" spans="1:7" x14ac:dyDescent="0.25">
      <c r="A78" s="70" t="s">
        <v>52</v>
      </c>
      <c r="B78" s="70" t="s">
        <v>109</v>
      </c>
      <c r="C78" s="17">
        <v>40</v>
      </c>
      <c r="D78" s="17" t="s">
        <v>38</v>
      </c>
      <c r="E78" s="18"/>
      <c r="F78" s="17" t="str">
        <f t="shared" ref="F78:F80" si="2">IF(ISBLANK(E78),"", PRODUCT(C78,E78))</f>
        <v/>
      </c>
      <c r="G78" s="19"/>
    </row>
    <row r="79" spans="1:7" x14ac:dyDescent="0.25">
      <c r="A79" s="70" t="s">
        <v>113</v>
      </c>
      <c r="B79" s="70" t="s">
        <v>110</v>
      </c>
      <c r="C79" s="17">
        <v>45</v>
      </c>
      <c r="D79" s="17" t="s">
        <v>38</v>
      </c>
      <c r="E79" s="18"/>
      <c r="F79" s="17" t="str">
        <f t="shared" si="2"/>
        <v/>
      </c>
      <c r="G79" s="19"/>
    </row>
    <row r="80" spans="1:7" x14ac:dyDescent="0.25">
      <c r="A80" s="70" t="s">
        <v>114</v>
      </c>
      <c r="B80" s="70" t="s">
        <v>111</v>
      </c>
      <c r="C80" s="17">
        <v>30</v>
      </c>
      <c r="D80" s="17" t="s">
        <v>38</v>
      </c>
      <c r="E80" s="18"/>
      <c r="F80" s="17" t="str">
        <f t="shared" si="2"/>
        <v/>
      </c>
      <c r="G80" s="19"/>
    </row>
    <row r="81" spans="1:7" x14ac:dyDescent="0.25">
      <c r="A81" s="70" t="s">
        <v>115</v>
      </c>
      <c r="B81" s="70" t="s">
        <v>112</v>
      </c>
      <c r="C81" s="17">
        <v>300</v>
      </c>
      <c r="D81" s="17" t="s">
        <v>38</v>
      </c>
      <c r="E81" s="18"/>
      <c r="F81" s="17" t="str">
        <f>IF(ISBLANK(E81),"", PRODUCT(C81,E81))</f>
        <v/>
      </c>
      <c r="G81" s="19"/>
    </row>
    <row r="82" spans="1:7" x14ac:dyDescent="0.25">
      <c r="E82" s="16" t="s">
        <v>39</v>
      </c>
      <c r="F82" s="16" t="str">
        <f>IF(F81="","",ROUND(SUM(F78:F81),2))</f>
        <v/>
      </c>
      <c r="G82" s="14" t="str">
        <f>IF(F81="","Neužpildytos visos objektų kainos","")</f>
        <v>Neužpildytos visos objektų kainos</v>
      </c>
    </row>
    <row r="83" spans="1:7" x14ac:dyDescent="0.25">
      <c r="C83" s="16" t="s">
        <v>40</v>
      </c>
      <c r="D83" s="19"/>
      <c r="E83" s="16" t="s">
        <v>41</v>
      </c>
      <c r="F83" s="16" t="str">
        <f>IF(OR(F82="",D83=""),"", ROUND(PRODUCT(D83,F82)/100,2))</f>
        <v/>
      </c>
      <c r="G83" s="14" t="str">
        <f>IF(D83="", "Nurodykite taikomą PVM dydį", "")</f>
        <v>Nurodykite taikomą PVM dydį</v>
      </c>
    </row>
    <row r="84" spans="1:7" x14ac:dyDescent="0.25">
      <c r="E84" s="16" t="s">
        <v>42</v>
      </c>
      <c r="F84" s="16">
        <f>IF(ISBLANK(F83), "", ROUND(SUM(F82:F83),2))</f>
        <v>0</v>
      </c>
    </row>
  </sheetData>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100"/>
  <sheetViews>
    <sheetView workbookViewId="0"/>
  </sheetViews>
  <sheetFormatPr defaultColWidth="10.875" defaultRowHeight="15" x14ac:dyDescent="0.25"/>
  <cols>
    <col min="1" max="1" width="13.875" style="7" customWidth="1"/>
    <col min="2" max="2" width="10.875" style="7" customWidth="1"/>
    <col min="3" max="16384" width="10.875" style="7"/>
  </cols>
  <sheetData>
    <row r="2" spans="1:11" x14ac:dyDescent="0.25">
      <c r="A2" s="68" t="s">
        <v>53</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3"/>
      <c r="B4" s="3"/>
      <c r="C4" s="3"/>
      <c r="D4" s="3"/>
      <c r="E4" s="3"/>
      <c r="F4" s="3"/>
      <c r="G4" s="3"/>
      <c r="H4" s="3"/>
      <c r="I4" s="3"/>
      <c r="J4" s="3"/>
    </row>
    <row r="5" spans="1:11" ht="48" customHeight="1" x14ac:dyDescent="0.25">
      <c r="A5" s="55" t="s">
        <v>54</v>
      </c>
      <c r="B5" s="44"/>
      <c r="C5" s="42" t="s">
        <v>55</v>
      </c>
      <c r="D5" s="43"/>
      <c r="E5" s="44"/>
      <c r="F5" s="42" t="s">
        <v>56</v>
      </c>
      <c r="G5" s="43"/>
      <c r="H5" s="44"/>
      <c r="I5" s="42" t="s">
        <v>57</v>
      </c>
      <c r="J5" s="44"/>
      <c r="K5" s="4" t="s">
        <v>58</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5"/>
      <c r="B16" s="5"/>
      <c r="C16" s="5"/>
      <c r="D16" s="5"/>
      <c r="E16" s="5"/>
      <c r="F16" s="5"/>
      <c r="G16" s="5"/>
      <c r="H16" s="5"/>
      <c r="I16" s="5"/>
      <c r="J16" s="5"/>
      <c r="K16" s="6"/>
    </row>
    <row r="17" spans="1:11" ht="48.95" customHeight="1" x14ac:dyDescent="0.25">
      <c r="A17" s="53" t="s">
        <v>59</v>
      </c>
      <c r="B17" s="30"/>
      <c r="C17" s="30"/>
      <c r="D17" s="30"/>
      <c r="E17" s="30"/>
      <c r="F17" s="30"/>
      <c r="G17" s="30"/>
      <c r="H17" s="30"/>
      <c r="I17" s="30"/>
      <c r="J17" s="30"/>
      <c r="K17" s="30"/>
    </row>
    <row r="18" spans="1:11" ht="15.95" customHeight="1" thickBot="1" x14ac:dyDescent="0.3">
      <c r="A18" s="5"/>
      <c r="B18" s="5"/>
      <c r="C18" s="5"/>
      <c r="D18" s="5"/>
      <c r="E18" s="5"/>
      <c r="F18" s="5"/>
      <c r="G18" s="5"/>
      <c r="H18" s="5"/>
      <c r="I18" s="5"/>
      <c r="J18" s="5"/>
      <c r="K18" s="6"/>
    </row>
    <row r="19" spans="1:11" ht="48.95" customHeight="1" x14ac:dyDescent="0.25">
      <c r="A19" s="55" t="s">
        <v>29</v>
      </c>
      <c r="B19" s="44"/>
      <c r="C19" s="42" t="s">
        <v>55</v>
      </c>
      <c r="D19" s="43"/>
      <c r="E19" s="44"/>
      <c r="F19" s="42" t="s">
        <v>60</v>
      </c>
      <c r="G19" s="43"/>
      <c r="H19" s="44"/>
      <c r="I19" s="63" t="s">
        <v>57</v>
      </c>
      <c r="J19" s="61"/>
      <c r="K19" s="6"/>
    </row>
    <row r="20" spans="1:11" ht="48.95" customHeight="1" x14ac:dyDescent="0.25">
      <c r="A20" s="49"/>
      <c r="B20" s="29"/>
      <c r="C20" s="45"/>
      <c r="D20" s="46"/>
      <c r="E20" s="29"/>
      <c r="F20" s="45"/>
      <c r="G20" s="46"/>
      <c r="H20" s="29"/>
      <c r="I20" s="47"/>
      <c r="J20" s="48"/>
      <c r="K20" s="6"/>
    </row>
    <row r="21" spans="1:11" ht="48.95" customHeight="1" x14ac:dyDescent="0.25">
      <c r="A21" s="49"/>
      <c r="B21" s="29"/>
      <c r="C21" s="45"/>
      <c r="D21" s="46"/>
      <c r="E21" s="29"/>
      <c r="F21" s="45"/>
      <c r="G21" s="46"/>
      <c r="H21" s="29"/>
      <c r="I21" s="47"/>
      <c r="J21" s="48"/>
      <c r="K21" s="6"/>
    </row>
    <row r="22" spans="1:11" ht="48.95" customHeight="1" x14ac:dyDescent="0.25">
      <c r="A22" s="49"/>
      <c r="B22" s="29"/>
      <c r="C22" s="45"/>
      <c r="D22" s="46"/>
      <c r="E22" s="29"/>
      <c r="F22" s="45"/>
      <c r="G22" s="46"/>
      <c r="H22" s="29"/>
      <c r="I22" s="47"/>
      <c r="J22" s="48"/>
      <c r="K22" s="6"/>
    </row>
    <row r="23" spans="1:11" ht="48.95" customHeight="1" x14ac:dyDescent="0.25">
      <c r="A23" s="49"/>
      <c r="B23" s="29"/>
      <c r="C23" s="45"/>
      <c r="D23" s="46"/>
      <c r="E23" s="29"/>
      <c r="F23" s="45"/>
      <c r="G23" s="46"/>
      <c r="H23" s="29"/>
      <c r="I23" s="47"/>
      <c r="J23" s="48"/>
      <c r="K23" s="6"/>
    </row>
    <row r="24" spans="1:11" ht="48.95" customHeight="1" x14ac:dyDescent="0.25">
      <c r="A24" s="49"/>
      <c r="B24" s="29"/>
      <c r="C24" s="45"/>
      <c r="D24" s="46"/>
      <c r="E24" s="29"/>
      <c r="F24" s="45"/>
      <c r="G24" s="46"/>
      <c r="H24" s="29"/>
      <c r="I24" s="47"/>
      <c r="J24" s="48"/>
      <c r="K24" s="6"/>
    </row>
    <row r="25" spans="1:11" ht="48.95" customHeight="1" x14ac:dyDescent="0.25">
      <c r="A25" s="49"/>
      <c r="B25" s="29"/>
      <c r="C25" s="45"/>
      <c r="D25" s="46"/>
      <c r="E25" s="29"/>
      <c r="F25" s="45"/>
      <c r="G25" s="46"/>
      <c r="H25" s="29"/>
      <c r="I25" s="47"/>
      <c r="J25" s="48"/>
      <c r="K25" s="6"/>
    </row>
    <row r="26" spans="1:11" ht="48.95" customHeight="1" x14ac:dyDescent="0.25">
      <c r="A26" s="49"/>
      <c r="B26" s="29"/>
      <c r="C26" s="45"/>
      <c r="D26" s="46"/>
      <c r="E26" s="29"/>
      <c r="F26" s="45"/>
      <c r="G26" s="46"/>
      <c r="H26" s="29"/>
      <c r="I26" s="47"/>
      <c r="J26" s="48"/>
      <c r="K26" s="6"/>
    </row>
    <row r="27" spans="1:11" ht="48.95" customHeight="1" x14ac:dyDescent="0.25">
      <c r="A27" s="49"/>
      <c r="B27" s="29"/>
      <c r="C27" s="45"/>
      <c r="D27" s="46"/>
      <c r="E27" s="29"/>
      <c r="F27" s="45"/>
      <c r="G27" s="46"/>
      <c r="H27" s="29"/>
      <c r="I27" s="47"/>
      <c r="J27" s="48"/>
      <c r="K27" s="6"/>
    </row>
    <row r="28" spans="1:11" ht="48.95" customHeight="1" x14ac:dyDescent="0.25">
      <c r="A28" s="49"/>
      <c r="B28" s="29"/>
      <c r="C28" s="45"/>
      <c r="D28" s="46"/>
      <c r="E28" s="29"/>
      <c r="F28" s="45"/>
      <c r="G28" s="46"/>
      <c r="H28" s="29"/>
      <c r="I28" s="47"/>
      <c r="J28" s="48"/>
      <c r="K28" s="6"/>
    </row>
    <row r="29" spans="1:11" ht="48.95" customHeight="1" x14ac:dyDescent="0.25">
      <c r="A29" s="49"/>
      <c r="B29" s="29"/>
      <c r="C29" s="45"/>
      <c r="D29" s="46"/>
      <c r="E29" s="29"/>
      <c r="F29" s="45"/>
      <c r="G29" s="46"/>
      <c r="H29" s="29"/>
      <c r="I29" s="47"/>
      <c r="J29" s="48"/>
      <c r="K29" s="6"/>
    </row>
    <row r="31" spans="1:11" ht="33" customHeight="1" x14ac:dyDescent="0.25">
      <c r="A31" s="58"/>
      <c r="B31" s="30"/>
      <c r="C31" s="30"/>
      <c r="D31" s="30"/>
      <c r="E31" s="30"/>
      <c r="F31" s="30"/>
      <c r="G31" s="30"/>
      <c r="H31" s="30"/>
      <c r="I31" s="30"/>
      <c r="J31" s="30"/>
    </row>
    <row r="33" spans="1:10" ht="15.95" customHeight="1" x14ac:dyDescent="0.25">
      <c r="A33" s="67" t="s">
        <v>61</v>
      </c>
      <c r="B33" s="30"/>
      <c r="C33" s="30"/>
      <c r="D33" s="30"/>
      <c r="E33" s="30"/>
      <c r="F33" s="30"/>
      <c r="G33" s="30"/>
      <c r="H33" s="30"/>
      <c r="I33" s="30"/>
      <c r="J33" s="30"/>
    </row>
    <row r="34" spans="1:10" ht="15.95" customHeight="1" thickBot="1" x14ac:dyDescent="0.3"/>
    <row r="35" spans="1:10" ht="15.95" customHeight="1" x14ac:dyDescent="0.25">
      <c r="A35" s="11" t="s">
        <v>28</v>
      </c>
      <c r="B35" s="59" t="s">
        <v>62</v>
      </c>
      <c r="C35" s="43"/>
      <c r="D35" s="43"/>
      <c r="E35" s="43"/>
      <c r="F35" s="43"/>
      <c r="G35" s="44"/>
      <c r="H35" s="60" t="s">
        <v>63</v>
      </c>
      <c r="I35" s="43"/>
      <c r="J35" s="61"/>
    </row>
    <row r="36" spans="1:10" ht="48" customHeight="1" x14ac:dyDescent="0.25">
      <c r="A36" s="22" t="s">
        <v>64</v>
      </c>
      <c r="B36" s="51" t="s">
        <v>65</v>
      </c>
      <c r="C36" s="46"/>
      <c r="D36" s="46"/>
      <c r="E36" s="46"/>
      <c r="F36" s="46"/>
      <c r="G36" s="29"/>
      <c r="H36" s="54"/>
      <c r="I36" s="46"/>
      <c r="J36" s="48"/>
    </row>
    <row r="37" spans="1:10" ht="48" customHeight="1" x14ac:dyDescent="0.25">
      <c r="A37" s="22" t="s">
        <v>66</v>
      </c>
      <c r="B37" s="51" t="s">
        <v>67</v>
      </c>
      <c r="C37" s="46"/>
      <c r="D37" s="46"/>
      <c r="E37" s="46"/>
      <c r="F37" s="46"/>
      <c r="G37" s="29"/>
      <c r="H37" s="54"/>
      <c r="I37" s="46"/>
      <c r="J37" s="48"/>
    </row>
    <row r="38" spans="1:10" ht="48" customHeight="1" x14ac:dyDescent="0.25">
      <c r="A38" s="22" t="s">
        <v>68</v>
      </c>
      <c r="B38" s="51" t="s">
        <v>69</v>
      </c>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70</v>
      </c>
      <c r="B48" s="30"/>
      <c r="C48" s="30"/>
      <c r="D48" s="30"/>
      <c r="E48" s="30"/>
      <c r="F48" s="30"/>
      <c r="G48" s="30"/>
      <c r="H48" s="30"/>
      <c r="I48" s="30"/>
      <c r="J48" s="30"/>
    </row>
    <row r="51" spans="1:10" x14ac:dyDescent="0.25">
      <c r="A51" s="50" t="s">
        <v>71</v>
      </c>
      <c r="B51" s="30"/>
      <c r="C51" s="30"/>
      <c r="D51" s="30"/>
      <c r="E51" s="56"/>
      <c r="F51" s="30"/>
      <c r="G51" s="30"/>
      <c r="H51" s="30"/>
      <c r="I51" s="30"/>
      <c r="J51" s="30"/>
    </row>
    <row r="53" spans="1:10" x14ac:dyDescent="0.25">
      <c r="A53" s="50" t="s">
        <v>72</v>
      </c>
      <c r="B53" s="30"/>
      <c r="C53" s="30"/>
      <c r="D53" s="30"/>
      <c r="E53" s="56"/>
      <c r="F53" s="30"/>
      <c r="G53" s="30"/>
      <c r="H53" s="30"/>
      <c r="I53" s="30"/>
      <c r="J53" s="30"/>
    </row>
    <row r="100" spans="1:1" ht="15.75" x14ac:dyDescent="0.25">
      <c r="A100" t="s">
        <v>73</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Windows User</cp:lastModifiedBy>
  <dcterms:created xsi:type="dcterms:W3CDTF">2023-04-04T12:16:45Z</dcterms:created>
  <dcterms:modified xsi:type="dcterms:W3CDTF">2024-11-21T09:41:16Z</dcterms:modified>
</cp:coreProperties>
</file>